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8" yWindow="-108" windowWidth="19428" windowHeight="10428"/>
  </bookViews>
  <sheets>
    <sheet name="Clarification No. II" sheetId="4" r:id="rId1"/>
  </sheets>
  <definedNames>
    <definedName name="_xlnm.Print_Area" localSheetId="0">'Clarification No. II'!$A$1:$F$36</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5" i="4" l="1"/>
  <c r="A26" i="4" s="1"/>
  <c r="A31" i="4"/>
  <c r="A32" i="4" s="1"/>
  <c r="A15" i="4"/>
  <c r="A16" i="4" s="1"/>
  <c r="A17" i="4" s="1"/>
  <c r="A18" i="4" s="1"/>
  <c r="A19" i="4" s="1"/>
  <c r="A20" i="4" s="1"/>
  <c r="A6" i="4"/>
  <c r="A7" i="4" s="1"/>
  <c r="A8" i="4" s="1"/>
  <c r="A9" i="4" s="1"/>
  <c r="A10" i="4" s="1"/>
  <c r="A11" i="4" s="1"/>
  <c r="A12" i="4" s="1"/>
</calcChain>
</file>

<file path=xl/sharedStrings.xml><?xml version="1.0" encoding="utf-8"?>
<sst xmlns="http://schemas.openxmlformats.org/spreadsheetml/2006/main" count="129" uniqueCount="97">
  <si>
    <t>PLCC for Saharsa</t>
  </si>
  <si>
    <t>Prebid Queries</t>
  </si>
  <si>
    <t>Sr. No.</t>
  </si>
  <si>
    <t>Reference</t>
  </si>
  <si>
    <t>Clause</t>
  </si>
  <si>
    <t>Description</t>
  </si>
  <si>
    <t>Section Project</t>
  </si>
  <si>
    <t>Query</t>
  </si>
  <si>
    <t>Clause 3.1, X</t>
  </si>
  <si>
    <t>Main Earthmat already exists in the switchyard area under present scope (existing
Earthmat layout drawing is enclosed)</t>
  </si>
  <si>
    <t>Existing Earthmat layout drawing is missing in tender documents.
Please furnish the same.</t>
  </si>
  <si>
    <t>One number 500MVA, 400/220/33kV 3-Phase Auto Transformers,</t>
  </si>
  <si>
    <t>Clause 3.1, V</t>
  </si>
  <si>
    <t>Clause 3.1, XIV</t>
  </si>
  <si>
    <t>………….Augmentation of existing control panel (including
meters, transducers, mimic etc. wherever required) is under present scope……….</t>
  </si>
  <si>
    <t>Please provide the details of existing Control &amp; Relay Panels s as to work out the augmentation requirement.</t>
  </si>
  <si>
    <t>Clause 3.1, XV</t>
  </si>
  <si>
    <t>Integration of Bays under present scope with NTAMC &amp; RLDC:….</t>
  </si>
  <si>
    <t>Please provide details of existing SAS system (architecture drawings, BOM, etc)</t>
  </si>
  <si>
    <t>..........Digital RTCC panel for ICT-IV is under present
scope which also includes Digital RTCC relays for existing ICTs. These Digital RTCC
relays are to be installed, commissioned for the existing 400/220kV ICT’s and their
existing conventional RTCC is to be disintegrated/discarded........</t>
  </si>
  <si>
    <t>Clause 3.1, XVII</t>
  </si>
  <si>
    <t>Clause 3.1, XVI</t>
  </si>
  <si>
    <t>Extensions of HVW spray system and hydrant
system for the transformer under present scope from the nearest hydrant point
available for existing transformer (i.e ICT-I).</t>
  </si>
  <si>
    <t>Please provide existing Hydrant sytem layout showing nearest hydrant point to tap.
Or please provide approx. length of nearest hydrant point.</t>
  </si>
  <si>
    <t>400/220/132 kV AIS Saharsa sub-station</t>
  </si>
  <si>
    <t>400 (AIS) /220 kV (GIS) Muzaffarpur sub-station</t>
  </si>
  <si>
    <t>Clause 3.2.1, b)</t>
  </si>
  <si>
    <t>Provide details of existing Substation Automation Sytem</t>
  </si>
  <si>
    <t>Provide details of existing Bus Bar Protection</t>
  </si>
  <si>
    <t>Clause 3.2.1, c)</t>
  </si>
  <si>
    <t>…..contractor has to integrate and configure the control &amp; protection system
with existing Substation Automation System and update the system database for the 400kV bays under present scope……
…….present scope include augmentation of SAS including hardware and software
for the bays under present scope as per Single line diagram......</t>
  </si>
  <si>
    <t>Dismantling &amp; Shifting of PLCC system (carrier terminals, protection coupler (digital &amp; analog), coupling device etc) from Kishanganj end and erection of same at Saharsa end for 400 kV D/C Saharsa –Darbhanga transmission line is under present scope of work.</t>
  </si>
  <si>
    <t>Clause 3.2.1, e)</t>
  </si>
  <si>
    <t>Please confirm, Dismantling &amp; Shifting of PLCC eqipments associted with both the circuits are included.
Further, please provide details of existing PLCC equipments.</t>
  </si>
  <si>
    <t>Price Schedule</t>
  </si>
  <si>
    <t>Sr. No. 89-94</t>
  </si>
  <si>
    <r>
      <t xml:space="preserve">As per Section Project, clause no., 3.2.1, e) Dismantling &amp; Shifting of PLCC system (carrier terminals, protection coupler (digital &amp; analog), coupling device etc) from Kishanganj end and erection of same at Saharsa end for 400 kV D/C Saharsa –Darbhanga transmission line is under present scope of work.
</t>
    </r>
    <r>
      <rPr>
        <b/>
        <sz val="10"/>
        <color theme="1"/>
        <rFont val="Tahoma"/>
        <family val="2"/>
      </rPr>
      <t>Please confirm, the exact scope as PLCC equipments from Kishenganj existing ba to be shifted for Saharsa New Line Bays, aslo new equipments are included in BPS for Saharsa New Line Bays.</t>
    </r>
  </si>
  <si>
    <t>Clause 3.2.3, a)-f)</t>
  </si>
  <si>
    <t>Integration with the existing communication system</t>
  </si>
  <si>
    <t>Existing communication details required</t>
  </si>
  <si>
    <t>400 kV AIS Durgapur sub-station</t>
  </si>
  <si>
    <t>……...Any other miscellaneous works like erection h/w, cables, wiring, integration etc arises due to replacement of circuit breaker &amp; PLCC as mentioned above is also under present scope of work and deemed to be included under item “ERECTION H/W-MISC WORK”.</t>
  </si>
  <si>
    <t>Please provide the layout drawings of existing Durgapura Substation to work out the misc. work included under scope.</t>
  </si>
  <si>
    <t>3.3.5 Any modification in Control &amp; Protection panel drawings (addition / modifications of CB signals) associated with Circuit Breakers under present scope. However, supply of new Protection IED/ BCU etc. are not envisaged under present scope.</t>
  </si>
  <si>
    <t>Please provide the list of signal to be included for work under scope. Also details of existing CRP's required.</t>
  </si>
  <si>
    <t>Clause 3.3.4</t>
  </si>
  <si>
    <t>Clause 3.3.5</t>
  </si>
  <si>
    <t>Clause 3.3.7 a)-h)</t>
  </si>
  <si>
    <t>400 kV AIS Kahalgaon (NTPC) sub-station</t>
  </si>
  <si>
    <t>Clause 3.4.6</t>
  </si>
  <si>
    <t>Clause 3.4.7</t>
  </si>
  <si>
    <t>Clause 3.4.9 a)-f)</t>
  </si>
  <si>
    <t>Sr. No. 73</t>
  </si>
  <si>
    <t>420 kV, 4400 pF Capacitive Voltage Transformer (1-Phase)- 6 nos</t>
  </si>
  <si>
    <t>SLD indicates CVT for each 400kV Line Bays. Accordingly quantity of 420 kV, 4400 pF Capacitive Voltage Transformer (1-Phase) shall be 12 nos instead of 6 nos.
Please check &amp; confirm.</t>
  </si>
  <si>
    <t>Please provide section layout for Muzaffapur substation</t>
  </si>
  <si>
    <t>GA Muzaffarpur Extn</t>
  </si>
  <si>
    <t>Elec Drawings</t>
  </si>
  <si>
    <t>GIS bay arrangement in SLD &amp; drawing PGCIL-10032181-A02-01_R0_20150210_Layout do not match. 
Please check &amp; provide relevant drawings.</t>
  </si>
  <si>
    <t>400 220 kV Muzaffarpur SS Extn-SLD
PGCIL-10032181-A02-01_R0_20150210_Layout</t>
  </si>
  <si>
    <t>SLD &amp; GIS Layout</t>
  </si>
  <si>
    <t>Existing communication details/drawings required. Please provide the same.</t>
  </si>
  <si>
    <t>400-220-132kV GA-Saharsa</t>
  </si>
  <si>
    <t>GA Layout Saharsa SS</t>
  </si>
  <si>
    <t>Please provide Electrical Layout Plan &amp; section for Saharsa substation</t>
  </si>
  <si>
    <t>Please furnish details/drawings of existing RTCC Panels of Toshiba &amp; BHEL make.</t>
  </si>
  <si>
    <t>Please confirm whether parellel operation of 500MVA is envisaged.
If yes, please provide the details of exisitng transformer.</t>
  </si>
  <si>
    <t>……………..necessary modification, wiring/cabling, shifting,
installation and integration of same for completion of 400 Kv bus bar protections is under present scope.</t>
  </si>
  <si>
    <t xml:space="preserve">Confirmed. ICT1 &amp;2 : 400/220/33kV, 315 MVA
ICT 3: 400/220/33kV, 500 MVA </t>
  </si>
  <si>
    <t>Please refer clarification-I</t>
  </si>
  <si>
    <t>As clarified in section project, Kishanganj end PLCC shall be shifted and to be used for 400kV Saharsa-Darbhanga line and new PLCC equipments shall be utilised for 400kV D/C Saharsa-Kishenganj line after LILO.</t>
  </si>
  <si>
    <t>Make and model of existing panels are mentioned detailed augmentation scheme shall be developed and submitted by bidder during detailed engineering for approval.</t>
  </si>
  <si>
    <t>Kindly provide the conductor details for incoming transmission line from Kishenganj &amp; Darbhanga</t>
  </si>
  <si>
    <t>Quad ACSR Moose</t>
  </si>
  <si>
    <t xml:space="preserve">Bidder is advised to visit the substation site and acquaint themselves with the topography, infrastructure and also the design philosophy.    </t>
  </si>
  <si>
    <t>Make &amp; model of existing panels are mentioned in section project. Detailed scheme shall be provided  to successful bidder during detailed engg.</t>
  </si>
  <si>
    <t>As per section project clause 3.1 XV, Data to NTAMC shall be sent through RTU. Please refer annexure V of section project for details.</t>
  </si>
  <si>
    <t xml:space="preserve">As per section project clause 3.1 XVII, nearest hydrant point available is for ICT-1 adjacent to ICT-IV under present scope. Please refer GA &amp; bidder is advised to visit the substation site and acquaint themselves with the topography, infrastructure and also the design philosophy.    </t>
  </si>
  <si>
    <t>As per section project clause 3.1,XVI, 
"Digital RTCC panel for ICT-IV is under present
scope which also includes Digital RTCC relays for existing ICTs. These Digital RTCC
relays are to be installed, commissioned for the existing 400/220kV ICT’s and their
existing conventional RTCC is to be disintegrated/discarded".</t>
  </si>
  <si>
    <t xml:space="preserve">GA &amp; SLD drawing provided with tender. Section layout shall be developed &amp; submitted by sucessful bidder during detailed engineering for approval. Bidder is advised to visit the substation site and acquaint themselves with the topography, infrastructure and also the design philosophy.    </t>
  </si>
  <si>
    <t>Drg no. PGCIL-10032181-A02-01_R0_20150210 of bidding document is layout of existing Hyosung GIS and same is to be referred only for GIS interconnection detail purpose.</t>
  </si>
  <si>
    <t>Make &amp; model of existing panels are mentioned in section project. Detailed scheme shall be provided to successful bidder during detailed engg.</t>
  </si>
  <si>
    <t>Make &amp; model of existing SAS are mentioned in section project.  Detailed scheme shall be provided to successful bidder during detailed engg.</t>
  </si>
  <si>
    <t xml:space="preserve">Confirmed. Bidder is advised to visit the substation site and acquaint themselves with the topography, infrastructure and also the design philosophy.    </t>
  </si>
  <si>
    <t>SDH Communication Equipment is still under implemantation at Saharsa S/s. Before Engineering, Site Survey may please be taken up for verifying site condition with respect to communication equipment as per contractual provision.</t>
  </si>
  <si>
    <t xml:space="preserve">Corient 7080 SDH equipment is installed at Durgapur Substaion. </t>
  </si>
  <si>
    <t xml:space="preserve">Corient 7080 SDH equipment is installed at Kahalgaon Substaion. </t>
  </si>
  <si>
    <t xml:space="preserve">Clarification No.-II to the Bidding Documents for Substation Extension Package-SS69 for (i) 400/220 kV Muzaffarpur S/S extn including ICT, (ii) 400 kV Saharsa S/S extn, (iii) 400 kV Durgapur S/S extn and (iv) 400kV Kahalgaon S/S (NTPC) extn associated with Eastern Region Strengthening Scheme-XXIII. [Spec. No.: CC-CS/1010-ER1/SS-4083/3/G2] </t>
  </si>
  <si>
    <t>POWERGRID’s Reply/Clarification</t>
  </si>
  <si>
    <t>Please refer amendment-II</t>
  </si>
  <si>
    <t>Tender Documents</t>
  </si>
  <si>
    <t xml:space="preserve">The SLD, overall layout plan and sectional drawings of Durgapur &amp; Kahalgaon Substation is not available with the tender documents. The same shall be required for estimation of cables &amp; hardwares. Request you to share the same. </t>
  </si>
  <si>
    <t>Kindly provide the equipment connector detail for Durgapur S/S</t>
  </si>
  <si>
    <t>Kindly provide the equipment connector detail for  Kahalgaon S/S</t>
  </si>
  <si>
    <t>In reference to your above referred tender, we have a valid UAN registration, please confirm whether an exemption of EMD can be availed on the basis of MSME</t>
  </si>
  <si>
    <t xml:space="preserve">The bidders are required to refer the provisions of bidding documents inter-alia ITB Clause 13.1, ITB/BDS, Vol-I  which is amply clear in this regard. </t>
  </si>
  <si>
    <t>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</si>
</sst>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charset val="204"/>
    </font>
    <font>
      <sz val="10"/>
      <color theme="1"/>
      <name val="Tahoma"/>
      <family val="2"/>
    </font>
    <font>
      <b/>
      <sz val="10"/>
      <color theme="1"/>
      <name val="Tahoma"/>
      <family val="2"/>
    </font>
  </fonts>
  <fills count="3">
    <fill>
      <patternFill patternType="none"/>
    </fill>
    <fill>
      <patternFill patternType="gray125"/>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applyFill="1" applyBorder="1" applyAlignment="1">
      <alignment horizontal="left" vertical="top"/>
    </xf>
    <xf numFmtId="0" fontId="1" fillId="0" borderId="1" xfId="0" applyFont="1" applyFill="1" applyBorder="1" applyAlignment="1">
      <alignment vertical="center" wrapText="1"/>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view="pageBreakPreview" topLeftCell="A25" zoomScale="91" zoomScaleNormal="90" zoomScaleSheetLayoutView="91" workbookViewId="0">
      <selection activeCell="F19" sqref="F19"/>
    </sheetView>
  </sheetViews>
  <sheetFormatPr defaultColWidth="10.6640625" defaultRowHeight="13.2" x14ac:dyDescent="0.25"/>
  <cols>
    <col min="1" max="1" width="9.109375" style="7" bestFit="1" customWidth="1"/>
    <col min="2" max="2" width="15.33203125" style="8" customWidth="1"/>
    <col min="3" max="3" width="13.109375" style="8" customWidth="1"/>
    <col min="4" max="4" width="63.109375" style="2" customWidth="1"/>
    <col min="5" max="5" width="58.6640625" style="2" customWidth="1"/>
    <col min="6" max="6" width="50.33203125" style="2" customWidth="1"/>
    <col min="7" max="9" width="10.6640625" style="2"/>
    <col min="10" max="10" width="44.6640625" style="2" customWidth="1"/>
    <col min="11" max="16384" width="10.6640625" style="2"/>
  </cols>
  <sheetData>
    <row r="1" spans="1:6" ht="38.25" customHeight="1" x14ac:dyDescent="0.25">
      <c r="A1" s="18" t="s">
        <v>87</v>
      </c>
      <c r="B1" s="19"/>
      <c r="C1" s="19"/>
      <c r="D1" s="19"/>
      <c r="E1" s="19"/>
      <c r="F1" s="20"/>
    </row>
    <row r="2" spans="1:6" x14ac:dyDescent="0.25">
      <c r="A2" s="24" t="s">
        <v>1</v>
      </c>
      <c r="B2" s="24"/>
      <c r="C2" s="24"/>
      <c r="D2" s="24"/>
      <c r="E2" s="24"/>
      <c r="F2" s="24"/>
    </row>
    <row r="3" spans="1:6" s="5" customFormat="1" x14ac:dyDescent="0.25">
      <c r="A3" s="3" t="s">
        <v>2</v>
      </c>
      <c r="B3" s="4" t="s">
        <v>3</v>
      </c>
      <c r="C3" s="4" t="s">
        <v>4</v>
      </c>
      <c r="D3" s="3" t="s">
        <v>5</v>
      </c>
      <c r="E3" s="3" t="s">
        <v>7</v>
      </c>
      <c r="F3" s="3" t="s">
        <v>88</v>
      </c>
    </row>
    <row r="4" spans="1:6" s="5" customFormat="1" x14ac:dyDescent="0.25">
      <c r="A4" s="21" t="s">
        <v>25</v>
      </c>
      <c r="B4" s="22"/>
      <c r="C4" s="22"/>
      <c r="D4" s="22"/>
      <c r="E4" s="22"/>
      <c r="F4" s="23"/>
    </row>
    <row r="5" spans="1:6" ht="26.4" x14ac:dyDescent="0.25">
      <c r="A5" s="6">
        <v>1</v>
      </c>
      <c r="B5" s="13" t="s">
        <v>6</v>
      </c>
      <c r="C5" s="13" t="s">
        <v>12</v>
      </c>
      <c r="D5" s="1" t="s">
        <v>11</v>
      </c>
      <c r="E5" s="1" t="s">
        <v>66</v>
      </c>
      <c r="F5" s="1" t="s">
        <v>68</v>
      </c>
    </row>
    <row r="6" spans="1:6" ht="39.6" x14ac:dyDescent="0.25">
      <c r="A6" s="6">
        <f>1+A5</f>
        <v>2</v>
      </c>
      <c r="B6" s="13" t="s">
        <v>6</v>
      </c>
      <c r="C6" s="13" t="s">
        <v>8</v>
      </c>
      <c r="D6" s="1" t="s">
        <v>9</v>
      </c>
      <c r="E6" s="1" t="s">
        <v>10</v>
      </c>
      <c r="F6" s="1" t="s">
        <v>69</v>
      </c>
    </row>
    <row r="7" spans="1:6" ht="39.6" x14ac:dyDescent="0.25">
      <c r="A7" s="6">
        <f t="shared" ref="A7:A12" si="0">1+A6</f>
        <v>3</v>
      </c>
      <c r="B7" s="13" t="s">
        <v>6</v>
      </c>
      <c r="C7" s="13" t="s">
        <v>13</v>
      </c>
      <c r="D7" s="1" t="s">
        <v>14</v>
      </c>
      <c r="E7" s="1" t="s">
        <v>15</v>
      </c>
      <c r="F7" s="1" t="s">
        <v>75</v>
      </c>
    </row>
    <row r="8" spans="1:6" ht="44.25" customHeight="1" x14ac:dyDescent="0.25">
      <c r="A8" s="6">
        <f t="shared" si="0"/>
        <v>4</v>
      </c>
      <c r="B8" s="13" t="s">
        <v>6</v>
      </c>
      <c r="C8" s="13" t="s">
        <v>16</v>
      </c>
      <c r="D8" s="1" t="s">
        <v>17</v>
      </c>
      <c r="E8" s="1" t="s">
        <v>18</v>
      </c>
      <c r="F8" s="1" t="s">
        <v>76</v>
      </c>
    </row>
    <row r="9" spans="1:6" ht="105.6" x14ac:dyDescent="0.25">
      <c r="A9" s="6">
        <f t="shared" si="0"/>
        <v>5</v>
      </c>
      <c r="B9" s="13" t="s">
        <v>6</v>
      </c>
      <c r="C9" s="13" t="s">
        <v>21</v>
      </c>
      <c r="D9" s="1" t="s">
        <v>19</v>
      </c>
      <c r="E9" s="1" t="s">
        <v>65</v>
      </c>
      <c r="F9" s="1" t="s">
        <v>78</v>
      </c>
    </row>
    <row r="10" spans="1:6" ht="66" x14ac:dyDescent="0.25">
      <c r="A10" s="6">
        <f t="shared" si="0"/>
        <v>6</v>
      </c>
      <c r="B10" s="13" t="s">
        <v>6</v>
      </c>
      <c r="C10" s="13" t="s">
        <v>20</v>
      </c>
      <c r="D10" s="1" t="s">
        <v>22</v>
      </c>
      <c r="E10" s="1" t="s">
        <v>23</v>
      </c>
      <c r="F10" s="1" t="s">
        <v>77</v>
      </c>
    </row>
    <row r="11" spans="1:6" ht="66" x14ac:dyDescent="0.25">
      <c r="A11" s="6">
        <f t="shared" si="0"/>
        <v>7</v>
      </c>
      <c r="B11" s="13" t="s">
        <v>57</v>
      </c>
      <c r="C11" s="1" t="s">
        <v>56</v>
      </c>
      <c r="D11" s="1" t="s">
        <v>56</v>
      </c>
      <c r="E11" s="1" t="s">
        <v>55</v>
      </c>
      <c r="F11" s="11" t="s">
        <v>79</v>
      </c>
    </row>
    <row r="12" spans="1:6" ht="69" customHeight="1" x14ac:dyDescent="0.25">
      <c r="A12" s="6">
        <f t="shared" si="0"/>
        <v>8</v>
      </c>
      <c r="B12" s="13" t="s">
        <v>57</v>
      </c>
      <c r="C12" s="10" t="s">
        <v>60</v>
      </c>
      <c r="D12" s="1" t="s">
        <v>59</v>
      </c>
      <c r="E12" s="10" t="s">
        <v>58</v>
      </c>
      <c r="F12" s="1" t="s">
        <v>80</v>
      </c>
    </row>
    <row r="13" spans="1:6" s="5" customFormat="1" x14ac:dyDescent="0.25">
      <c r="A13" s="21" t="s">
        <v>24</v>
      </c>
      <c r="B13" s="22"/>
      <c r="C13" s="22"/>
      <c r="D13" s="22"/>
      <c r="E13" s="22"/>
      <c r="F13" s="23"/>
    </row>
    <row r="14" spans="1:6" ht="39.6" x14ac:dyDescent="0.25">
      <c r="A14" s="6">
        <v>1</v>
      </c>
      <c r="B14" s="13" t="s">
        <v>6</v>
      </c>
      <c r="C14" s="13" t="s">
        <v>26</v>
      </c>
      <c r="D14" s="1" t="s">
        <v>67</v>
      </c>
      <c r="E14" s="1" t="s">
        <v>28</v>
      </c>
      <c r="F14" s="1" t="s">
        <v>81</v>
      </c>
    </row>
    <row r="15" spans="1:6" ht="134.25" customHeight="1" x14ac:dyDescent="0.25">
      <c r="A15" s="6">
        <f>1+A14</f>
        <v>2</v>
      </c>
      <c r="B15" s="13" t="s">
        <v>6</v>
      </c>
      <c r="C15" s="13" t="s">
        <v>29</v>
      </c>
      <c r="D15" s="1" t="s">
        <v>30</v>
      </c>
      <c r="E15" s="1" t="s">
        <v>27</v>
      </c>
      <c r="F15" s="1" t="s">
        <v>82</v>
      </c>
    </row>
    <row r="16" spans="1:6" ht="52.8" x14ac:dyDescent="0.25">
      <c r="A16" s="6">
        <f t="shared" ref="A16:A20" si="1">1+A15</f>
        <v>3</v>
      </c>
      <c r="B16" s="13" t="s">
        <v>6</v>
      </c>
      <c r="C16" s="13" t="s">
        <v>32</v>
      </c>
      <c r="D16" s="1" t="s">
        <v>31</v>
      </c>
      <c r="E16" s="1" t="s">
        <v>33</v>
      </c>
      <c r="F16" s="1" t="s">
        <v>83</v>
      </c>
    </row>
    <row r="17" spans="1:6" ht="118.8" x14ac:dyDescent="0.25">
      <c r="A17" s="6">
        <f t="shared" si="1"/>
        <v>4</v>
      </c>
      <c r="B17" s="13" t="s">
        <v>34</v>
      </c>
      <c r="C17" s="13" t="s">
        <v>35</v>
      </c>
      <c r="D17" s="1" t="s">
        <v>0</v>
      </c>
      <c r="E17" s="1" t="s">
        <v>36</v>
      </c>
      <c r="F17" s="1" t="s">
        <v>70</v>
      </c>
    </row>
    <row r="18" spans="1:6" ht="66" x14ac:dyDescent="0.25">
      <c r="A18" s="6">
        <f t="shared" si="1"/>
        <v>5</v>
      </c>
      <c r="B18" s="13" t="s">
        <v>6</v>
      </c>
      <c r="C18" s="13" t="s">
        <v>37</v>
      </c>
      <c r="D18" s="1" t="s">
        <v>38</v>
      </c>
      <c r="E18" s="1" t="s">
        <v>39</v>
      </c>
      <c r="F18" s="1" t="s">
        <v>84</v>
      </c>
    </row>
    <row r="19" spans="1:6" ht="77.25" customHeight="1" x14ac:dyDescent="0.25">
      <c r="A19" s="6">
        <f t="shared" si="1"/>
        <v>6</v>
      </c>
      <c r="B19" s="13" t="s">
        <v>34</v>
      </c>
      <c r="C19" s="13" t="s">
        <v>52</v>
      </c>
      <c r="D19" s="1" t="s">
        <v>53</v>
      </c>
      <c r="E19" s="1" t="s">
        <v>54</v>
      </c>
      <c r="F19" s="1" t="s">
        <v>89</v>
      </c>
    </row>
    <row r="20" spans="1:6" ht="66" x14ac:dyDescent="0.25">
      <c r="A20" s="6">
        <f t="shared" si="1"/>
        <v>7</v>
      </c>
      <c r="B20" s="13" t="s">
        <v>57</v>
      </c>
      <c r="C20" s="10" t="s">
        <v>63</v>
      </c>
      <c r="D20" s="1" t="s">
        <v>62</v>
      </c>
      <c r="E20" s="1" t="s">
        <v>64</v>
      </c>
      <c r="F20" s="11" t="s">
        <v>79</v>
      </c>
    </row>
    <row r="21" spans="1:6" ht="33.75" customHeight="1" x14ac:dyDescent="0.25">
      <c r="A21" s="6">
        <v>8</v>
      </c>
      <c r="B21" s="14"/>
      <c r="C21" s="1"/>
      <c r="D21" s="1"/>
      <c r="E21" s="1" t="s">
        <v>72</v>
      </c>
      <c r="F21" s="1" t="s">
        <v>73</v>
      </c>
    </row>
    <row r="22" spans="1:6" x14ac:dyDescent="0.25">
      <c r="A22" s="9"/>
      <c r="B22" s="12"/>
      <c r="C22" s="10"/>
      <c r="D22" s="10"/>
      <c r="E22" s="10"/>
      <c r="F22" s="11"/>
    </row>
    <row r="23" spans="1:6" s="5" customFormat="1" x14ac:dyDescent="0.25">
      <c r="A23" s="21" t="s">
        <v>40</v>
      </c>
      <c r="B23" s="22"/>
      <c r="C23" s="22"/>
      <c r="D23" s="22"/>
      <c r="E23" s="22"/>
      <c r="F23" s="23"/>
    </row>
    <row r="24" spans="1:6" ht="52.8" x14ac:dyDescent="0.25">
      <c r="A24" s="6">
        <v>1</v>
      </c>
      <c r="B24" s="13" t="s">
        <v>6</v>
      </c>
      <c r="C24" s="13" t="s">
        <v>45</v>
      </c>
      <c r="D24" s="1" t="s">
        <v>41</v>
      </c>
      <c r="E24" s="1" t="s">
        <v>42</v>
      </c>
      <c r="F24" s="1" t="s">
        <v>74</v>
      </c>
    </row>
    <row r="25" spans="1:6" ht="52.8" x14ac:dyDescent="0.25">
      <c r="A25" s="6">
        <f t="shared" ref="A25:A26" si="2">1+A24</f>
        <v>2</v>
      </c>
      <c r="B25" s="13" t="s">
        <v>6</v>
      </c>
      <c r="C25" s="13" t="s">
        <v>46</v>
      </c>
      <c r="D25" s="1" t="s">
        <v>43</v>
      </c>
      <c r="E25" s="1" t="s">
        <v>44</v>
      </c>
      <c r="F25" s="1" t="s">
        <v>71</v>
      </c>
    </row>
    <row r="26" spans="1:6" ht="26.4" x14ac:dyDescent="0.25">
      <c r="A26" s="6">
        <f t="shared" si="2"/>
        <v>3</v>
      </c>
      <c r="B26" s="13" t="s">
        <v>6</v>
      </c>
      <c r="C26" s="13" t="s">
        <v>47</v>
      </c>
      <c r="D26" s="1" t="s">
        <v>38</v>
      </c>
      <c r="E26" s="1" t="s">
        <v>61</v>
      </c>
      <c r="F26" s="1" t="s">
        <v>85</v>
      </c>
    </row>
    <row r="27" spans="1:6" ht="48.75" customHeight="1" x14ac:dyDescent="0.25">
      <c r="A27" s="6">
        <v>4</v>
      </c>
      <c r="B27" s="14"/>
      <c r="C27" s="14"/>
      <c r="D27" s="1"/>
      <c r="E27" s="1" t="s">
        <v>92</v>
      </c>
      <c r="F27" s="1" t="s">
        <v>74</v>
      </c>
    </row>
    <row r="28" spans="1:6" x14ac:dyDescent="0.25">
      <c r="A28" s="6"/>
      <c r="B28" s="13"/>
      <c r="C28" s="13"/>
      <c r="D28" s="1"/>
      <c r="E28" s="1"/>
      <c r="F28" s="1"/>
    </row>
    <row r="29" spans="1:6" s="5" customFormat="1" x14ac:dyDescent="0.25">
      <c r="A29" s="21" t="s">
        <v>48</v>
      </c>
      <c r="B29" s="22"/>
      <c r="C29" s="22"/>
      <c r="D29" s="22"/>
      <c r="E29" s="22"/>
      <c r="F29" s="23"/>
    </row>
    <row r="30" spans="1:6" ht="52.8" x14ac:dyDescent="0.25">
      <c r="A30" s="6">
        <v>1</v>
      </c>
      <c r="B30" s="13" t="s">
        <v>6</v>
      </c>
      <c r="C30" s="13" t="s">
        <v>49</v>
      </c>
      <c r="D30" s="1" t="s">
        <v>41</v>
      </c>
      <c r="E30" s="1" t="s">
        <v>42</v>
      </c>
      <c r="F30" s="1" t="s">
        <v>74</v>
      </c>
    </row>
    <row r="31" spans="1:6" ht="52.8" x14ac:dyDescent="0.25">
      <c r="A31" s="6">
        <f>1+A30</f>
        <v>2</v>
      </c>
      <c r="B31" s="13" t="s">
        <v>6</v>
      </c>
      <c r="C31" s="13" t="s">
        <v>50</v>
      </c>
      <c r="D31" s="1" t="s">
        <v>43</v>
      </c>
      <c r="E31" s="1" t="s">
        <v>44</v>
      </c>
      <c r="F31" s="1" t="s">
        <v>71</v>
      </c>
    </row>
    <row r="32" spans="1:6" ht="26.4" x14ac:dyDescent="0.25">
      <c r="A32" s="6">
        <f>1+A31</f>
        <v>3</v>
      </c>
      <c r="B32" s="13" t="s">
        <v>6</v>
      </c>
      <c r="C32" s="13" t="s">
        <v>51</v>
      </c>
      <c r="D32" s="1" t="s">
        <v>38</v>
      </c>
      <c r="E32" s="1" t="s">
        <v>61</v>
      </c>
      <c r="F32" s="1" t="s">
        <v>86</v>
      </c>
    </row>
    <row r="33" spans="1:6" ht="41.25" customHeight="1" x14ac:dyDescent="0.25">
      <c r="A33" s="6">
        <v>4</v>
      </c>
      <c r="B33" s="14"/>
      <c r="C33" s="14"/>
      <c r="D33" s="1"/>
      <c r="E33" s="1" t="s">
        <v>93</v>
      </c>
      <c r="F33" s="1" t="s">
        <v>74</v>
      </c>
    </row>
    <row r="34" spans="1:6" ht="12.75" customHeight="1" x14ac:dyDescent="0.25">
      <c r="A34" s="15" t="s">
        <v>96</v>
      </c>
      <c r="B34" s="16"/>
      <c r="C34" s="16"/>
      <c r="D34" s="16"/>
      <c r="E34" s="16"/>
      <c r="F34" s="17"/>
    </row>
    <row r="35" spans="1:6" ht="52.8" x14ac:dyDescent="0.25">
      <c r="A35" s="6">
        <v>1</v>
      </c>
      <c r="B35" s="14" t="s">
        <v>90</v>
      </c>
      <c r="C35" s="14"/>
      <c r="D35" s="1"/>
      <c r="E35" s="1" t="s">
        <v>91</v>
      </c>
      <c r="F35" s="1" t="s">
        <v>74</v>
      </c>
    </row>
    <row r="36" spans="1:6" ht="39.6" x14ac:dyDescent="0.25">
      <c r="A36" s="6">
        <v>2</v>
      </c>
      <c r="B36" s="14"/>
      <c r="C36" s="14"/>
      <c r="D36" s="1"/>
      <c r="E36" s="1" t="s">
        <v>94</v>
      </c>
      <c r="F36" s="1" t="s">
        <v>95</v>
      </c>
    </row>
  </sheetData>
  <mergeCells count="6">
    <mergeCell ref="A1:F1"/>
    <mergeCell ref="A23:F23"/>
    <mergeCell ref="A29:F29"/>
    <mergeCell ref="A2:F2"/>
    <mergeCell ref="A4:F4"/>
    <mergeCell ref="A13:F13"/>
  </mergeCells>
  <pageMargins left="0.7" right="0.7" top="0.75" bottom="0.75" header="0.3" footer="0.3"/>
  <pageSetup scale="65" orientation="landscape" horizontalDpi="300" verticalDpi="300" r:id="rId1"/>
  <colBreaks count="1" manualBreakCount="1">
    <brk id="6" max="1048575" man="1"/>
  </col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6cRDqoFKhSCccmq7wvFuG+VOgFQ=</DigestValue>
    </Reference>
    <Reference URI="#idOfficeObject" Type="http://www.w3.org/2000/09/xmldsig#Object">
      <DigestMethod Algorithm="http://www.w3.org/2000/09/xmldsig#sha1"/>
      <DigestValue>m+7Am+FnCQvstHrHpkkAEKClTBc=</DigestValue>
    </Reference>
    <Reference URI="#idSignedProperties" Type="http://uri.etsi.org/01903#SignedProperties">
      <Transforms>
        <Transform Algorithm="http://www.w3.org/TR/2001/REC-xml-c14n-20010315"/>
      </Transforms>
      <DigestMethod Algorithm="http://www.w3.org/2000/09/xmldsig#sha1"/>
      <DigestValue>za7Y79AVyf8LeJP37c6ZNHqFhJI=</DigestValue>
    </Reference>
  </SignedInfo>
  <SignatureValue>Cc8NYysQJ2ARXU9npNY0y7x+v1NHuABB6IWlJosoJdxK6AP4SIuemW8RmhxQD8aiyJqdVLiIEtbt
VkrRYrkquuY5te7OKk9cIA3RJBfyD66zyH3VAPBqmVFUJYPaX+Z3jCnB1KJc9LH3BnpEmsHKfCHo
C+/dtydIkFMetsMfJ8V1ds6cFCKMZIF8FOCCE9zVQ2EiNtUc5zujz5cUfsXK01MFfY3gNH37f3mD
TWAvL+xhi2M0BHfS2Jb2y3hHvm4xNYea+eRctvP5ix6mo9BRVXHVw/39F3/U6POb23MiWL0t4/Mc
pAjdOcDjR2rfrtUZ6JaSMXsMSEotJwpQXVvv8Q==</SignatureValue>
  <KeyInfo>
    <X509Data>
      <X509Certificate>MIIFkTCCBHmgAwIBAgIEAOmuSTANBgkqhkiG9w0BAQsFADCBkDELMAkGA1UEBhMCSU4xKjAoBgNV
BAoTIWVNdWRocmEgQ29uc3VtZXIgU2VydmljZXMgTGltaXRlZDEdMBsGA1UECxMUQ2VydGlmeWlu
ZyBBdXRob3JpdHkxNjA0BgNVBAMTLWUtTXVkaHJhIFN1YiBDQSBmb3IgQ2xhc3MgMyBPcmdhbmlz
YXRpb24gMjAxNDAeFw0xODA4MTQxMzEzMjJaFw0yMTA4MTMxMzEzMjJaMIGWMQswCQYDVQQGEwJJ
TjEwMC4GA1UEChMnUE9XRVIgR1JJRCBDT1JQT1JBVElPTiBPRiBJTkRJQSBMSU1JVEVEMRowGAYD
VQQLExFDT05UUkFDVCBTRVJWSUNFUzEPMA0GA1UEERMGMTIyMDAxMRAwDgYDVQQIEwdIQVJZQU5B
MRYwFAYDVQQDEw1TVVNIQU5UIFZFUk1BMIIBIjANBgkqhkiG9w0BAQEFAAOCAQ8AMIIBCgKCAQEA
wK3qchJOztkIfMPxzNUOwpaHj2YbghW+cWtGNwVt6gwG1/hygt0LbiiDsjIWkpE+yiedDMiWS7Wg
WAr/ikj4PBhKQCvAKZEm/yOzjdHtDfb/se2nCpWBZjc8pJUFEDuLDznDr1WvJ1bFx4iDWc7u/Hm9
kryvCCSzQ+KNtG5G33pTLD9oi1zAjzBXofmPATltQ9uiKTD/WdjW5Ek/6vPDAKN2XNdDP3WSQAZI
nXJyQ1AYnW9mLN+y/JAw5FOiwY6jlXIwPvORom+TsAQAwCFej2ULXXBlhyoGkwY+T13JAC+x6M/S
y27a61UpVNk+/R9maszR7VfvbBrqDy51LdkGIwIDAQABo4IB6TCCAeUwEwYDVR0jBAwwCoAITNG9
KhFIBNMwHQYDVR0OBBYEFJxigH4RiWFlKPQULkNYYkoNOUc1MA4GA1UdDwEB/wQEAwIGwDArBgNV
HREEJDAigSBzdXNoYW50LnZlcm1hQHBvd2VyZ3JpZGluZGlhLmNvbTAdBgNVHSUEFjAUBggrBgEF
BQcDBAYIKwYBBQUHAwIwgYwGA1UdIASBhDCBgTAtBgZggmRkAgMwIzAhBggrBgEFBQcCAjAVGhND
bGFzcyAzIENlcnRpZmljYXRlMFAGB2CCZGQBCAIwRTBDBggrBgEFBQcCARY3aHR0cDovL3d3dy5l
LW11ZGhyYS5jb20vcmVwb3NpdG9yeS9jcHMvZS1NdWRocmFfQ1BTLnBkZjB7BggrBgEFBQcBAQRv
MG0wJAYIKwYBBQUHMAGGGGh0dHA6Ly9vY3NwLmUtbXVkaHJhLmNvbTBFBggrBgEFBQcwAoY5aHR0
cDovL3d3dy5lLW11ZGhyYS5jb20vcmVwb3NpdG9yeS9jYWNlcnRzL0MzT1NDQTIwMTQuY3J0MEcG
A1UdHwRAMD4wPKA6oDiGNmh0dHA6Ly93d3cuZS1tdWRocmEuY29tL3JlcG9zaXRvcnkvY3Jscy9D
M09TQ0EyMDE0LmNybDANBgkqhkiG9w0BAQsFAAOCAQEAmtDBIbQPWYZtwn9CLs7szdSPWw0veDbw
0V05RFHUT3fM2+bZYtlfWR6Xaqhptzuutpoht5MAl6RdvPz0enpItijSbMbLzUtusZwOm+lUar8f
qbjYBtDCEjxrbWQnGz0+HLkPujnUe41V81TwiSoZUkH8b7RFsO8xEy8E0vKaqjXkAOTk9YWZsmGj
ESujH9anniWfUHvqQA8V27zm/9V3TOG2nseJboov3PWbu+NEiMCP1z5uApM/4h/E/18uWoZ8EKEQ
yfHpaT9baQfe7r9Lf22DmB7S4mWvldL7VJRIuuj19WpmorWhqfu6+qOVdWmBfVrInVA6usP8pTl3
hv7sNQ==</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b8dw1+y+Ve6Gdhg8gQR6elK7tb8=</DigestValue>
      </Reference>
      <Reference URI="/xl/worksheets/sheet1.xml?ContentType=application/vnd.openxmlformats-officedocument.spreadsheetml.worksheet+xml">
        <DigestMethod Algorithm="http://www.w3.org/2000/09/xmldsig#sha1"/>
        <DigestValue>LEJ/Dw0SnMnHzj3UTMyx9ATO4oI=</DigestValue>
      </Reference>
      <Reference URI="/xl/styles.xml?ContentType=application/vnd.openxmlformats-officedocument.spreadsheetml.styles+xml">
        <DigestMethod Algorithm="http://www.w3.org/2000/09/xmldsig#sha1"/>
        <DigestValue>3q2JphVzpuNAuZdJ2u8sph4SDhw=</DigestValue>
      </Reference>
      <Reference URI="/xl/printerSettings/printerSettings1.bin?ContentType=application/vnd.openxmlformats-officedocument.spreadsheetml.printerSettings">
        <DigestMethod Algorithm="http://www.w3.org/2000/09/xmldsig#sha1"/>
        <DigestValue>DPHkdBSqm9HrFINhfO9sd6B7HLM=</DigestValue>
      </Reference>
      <Reference URI="/xl/theme/theme1.xml?ContentType=application/vnd.openxmlformats-officedocument.theme+xml">
        <DigestMethod Algorithm="http://www.w3.org/2000/09/xmldsig#sha1"/>
        <DigestValue>9qmLS+LilE9mSl2hTMj5oHE8VR8=</DigestValue>
      </Reference>
      <Reference URI="/xl/workbook.xml?ContentType=application/vnd.openxmlformats-officedocument.spreadsheetml.sheet.main+xml">
        <DigestMethod Algorithm="http://www.w3.org/2000/09/xmldsig#sha1"/>
        <DigestValue>7tc93ZxKpZFTOJ3XxOMWUR/c6/w=</DigestValue>
      </Reference>
      <Reference URI="/xl/sharedStrings.xml?ContentType=application/vnd.openxmlformats-officedocument.spreadsheetml.sharedStrings+xml">
        <DigestMethod Algorithm="http://www.w3.org/2000/09/xmldsig#sha1"/>
        <DigestValue>8x53h3Y5Oyf0zFAPKOCOFkv7e7c=</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2020-03-03T05:52:58Z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2020-03-03T05:52:58Z</xd:SigningTime>
          <xd:SigningCertificate>
            <xd:Cert>
              <xd:CertDigest>
                <DigestMethod Algorithm="http://www.w3.org/2000/09/xmldsig#sha1"/>
                <DigestValue>OR83qhqxV9wwyyVhpl9VJ1Hjh/4=</DigestValue>
              </xd:CertDigest>
              <xd:IssuerSerial>
                <X509IssuerName>CN=e-Mudhra Sub CA for Class 3 Organisation 2014, OU=Certifying Authority, O=eMudhra Consumer Services Limited, C=IN</X509IssuerName>
                <X509SerialNumber>15314505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Clarification No. II</vt:lpstr>
      <vt:lpstr>'Clarification No. II'!Print_Area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02-Second Envelope Price Schedules_SS69.xlsx</dc:title>
  <dc:creator>user</dc:creator>
  <cp:lastModifiedBy>Kapil Mandil {कपिल मंडिल}</cp:lastModifiedBy>
  <cp:lastPrinted>2020-02-28T10:26:37Z</cp:lastPrinted>
  <dcterms:created xsi:type="dcterms:W3CDTF">2020-02-20T12:39:10Z</dcterms:created>
  <dcterms:modified xsi:type="dcterms:W3CDTF">2020-03-03T05:52:56Z</dcterms:modified>
</cp:coreProperties>
</file>